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jpeg" ContentType="image/jpe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6731"/>
  <workbookPr filterPrivacy="1"/>
  <xr:revisionPtr revIDLastSave="116" documentId="11_7EF6E335C022567B561FB7922C706CB3788837D2" xr6:coauthVersionLast="47" xr6:coauthVersionMax="47" xr10:uidLastSave="{9A91F1FD-700A-4E60-87D6-8697B5C403DC}"/>
  <bookViews>
    <workbookView xWindow="22932" yWindow="-108" windowWidth="23256" windowHeight="12456" xr2:uid="{00000000-000D-0000-FFFF-FFFF00000000}"/>
  </bookViews>
  <sheets>
    <sheet name="LOTE 5" sheetId="1" r:id="rId1"/>
    <sheet name="LOTE 1 (2)" sheetId="2" state="hidden" r:id="rId2"/>
    <sheet name="LOTE 1 (3)" sheetId="3" state="hidden" r:id="rId3"/>
  </sheets>
  <calcPr calcId="191029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E14" i="1" l="1"/>
  <c r="H10" i="1" l="1"/>
  <c r="E14" i="3" l="1"/>
  <c r="D14" i="3"/>
  <c r="C14" i="3"/>
  <c r="C15" i="3" s="1"/>
  <c r="G12" i="3"/>
  <c r="J11" i="3"/>
  <c r="I11" i="3"/>
  <c r="J10" i="3"/>
  <c r="I10" i="3"/>
  <c r="J9" i="3"/>
  <c r="I9" i="3"/>
  <c r="H9" i="1" l="1"/>
  <c r="C14" i="1" s="1"/>
  <c r="E14" i="2" l="1"/>
  <c r="D14" i="2" s="1"/>
  <c r="C14" i="2"/>
  <c r="C15" i="2" s="1"/>
  <c r="G12" i="2"/>
  <c r="J11" i="2"/>
  <c r="I11" i="2"/>
  <c r="J10" i="2"/>
  <c r="I10" i="2"/>
  <c r="J9" i="2"/>
  <c r="I9" i="2"/>
</calcChain>
</file>

<file path=xl/sharedStrings.xml><?xml version="1.0" encoding="utf-8"?>
<sst xmlns="http://schemas.openxmlformats.org/spreadsheetml/2006/main" count="62" uniqueCount="31">
  <si>
    <t>D. /Dña. ………................................................................................................................................ con DNI nº............................................., en nombre (propio o de la empresa que representa)........................................................................., con CIF/NIF................................................... y domicilio fiscal en.........................................., calle/plaza.............................................................................. Nº ............, enterado del anuncio publicado en la Plataforma de Contratación del Sector Público  y de las condiciones, requisitos y obligaciones sobre protección y condiciones de trabajo que se exigen para la ejecución del contrato de la presente licitación, se compromete a su ejecución con estricta sujeción a los Pliegos de Cláusulas Administrativas y de Prescripciones Técnicas que han de regir la adjudicación y ejecución del mismo, en las siguientes condiciones:</t>
  </si>
  <si>
    <t>DETALLE DEL SERVICIO</t>
  </si>
  <si>
    <t>Presupuesto anual máximo total (impuesto/s indirecto/s no incluido/s)</t>
  </si>
  <si>
    <t>VALOR A CUMPLIMENTAR EN LA APLICACIÓN</t>
  </si>
  <si>
    <t>KMS (A PARTIR DEL KM 10)</t>
  </si>
  <si>
    <t>PRECIO OFERTADO (€)</t>
  </si>
  <si>
    <t>PRESUPUESTO ANUAL OFERTADO</t>
  </si>
  <si>
    <t>Importe anual ofertado total (impuesto/s indirecto/s no incluido/s)</t>
  </si>
  <si>
    <t>Importe ofertado total por la duración inicial (24 meses) (impuesto/s indirecto/s no incluido/s)</t>
  </si>
  <si>
    <t>PRECIO FIJO (HASTA 10 KMS)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</si>
  <si>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1</t>
    </r>
  </si>
  <si>
    <t>HORAS DE ESPERA</t>
  </si>
  <si>
    <t>Nº TRAYECTOS ANUALES ESTIMADOS</t>
  </si>
  <si>
    <t>Nº KMS ANUALES ESTIMADOS</t>
  </si>
  <si>
    <t xml:space="preserve"> PRECIO UNITARIO MÁXIMO ESTABLECIDO, en euros, Impuesto/s  no incluido/s</t>
  </si>
  <si>
    <t>CANTABRIA</t>
  </si>
  <si>
    <t>Nº LICT/99/029/2020/0050</t>
  </si>
  <si>
    <t>PRECIO UNITARIO MÍNIMO ESTABLECIDO</t>
  </si>
  <si>
    <t>PRECIO OFERTADO, en euros, Impuesto/s no incluido/s</t>
  </si>
  <si>
    <t>PRESUPUESTO ANUAL OFERTADO, en euros, Impuesto/s no incluido/s</t>
  </si>
  <si>
    <t>VALIDACIÓN OFERTA</t>
  </si>
  <si>
    <r>
      <t xml:space="preserve">AMBULANCIA INDIVIDUAL NO ASISTENCIAL </t>
    </r>
    <r>
      <rPr>
        <b/>
        <sz val="11"/>
        <color theme="1"/>
        <rFont val="Calibri"/>
        <family val="2"/>
        <scheme val="minor"/>
      </rPr>
      <t xml:space="preserve">(CLASE A1) </t>
    </r>
  </si>
  <si>
    <t>PROGRAMADO/NO PROGRAMADO</t>
  </si>
  <si>
    <t>-</t>
  </si>
  <si>
    <t>Nº LICT/99/029/2023/0178</t>
  </si>
  <si>
    <t>Contratación del servicio de transporte de pacientes en ambulancia de los centros asistenciales de FREMAP, Mutua Colaboradora con la Seguridad Social nº61, en Hospitalet.</t>
  </si>
  <si>
    <r>
      <t xml:space="preserve">OFERTA ECONÓMICA: </t>
    </r>
    <r>
      <rPr>
        <b/>
        <u/>
        <sz val="28"/>
        <color theme="0"/>
        <rFont val="Calibri"/>
        <family val="2"/>
        <scheme val="minor"/>
      </rPr>
      <t>LOTE 5</t>
    </r>
  </si>
  <si>
    <r>
      <t xml:space="preserve">AMBULANCIA COLECTIVA 
</t>
    </r>
    <r>
      <rPr>
        <b/>
        <sz val="11"/>
        <color theme="1"/>
        <rFont val="Calibri"/>
        <family val="2"/>
        <scheme val="minor"/>
      </rPr>
      <t>(CLASE A2)</t>
    </r>
  </si>
  <si>
    <t>PROGRAMADO</t>
  </si>
  <si>
    <t>PRECIO ACTIVACION DEL SERVICIO (HASTA 10 KMS)</t>
  </si>
  <si>
    <t>NO SE ABONAN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</si>
</sst>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1">
    <numFmt numFmtId="164" formatCode="#,##0.00\ &quot;€&quot;"/>
  </numFmts>
  <fonts count="16" x14ac:knownFonts="1">
    <font>
      <sz val="11"/>
      <color theme="1"/>
      <name val="Calibri"/>
      <family val="2"/>
      <scheme val="minor"/>
    </font>
    <font>
      <b/>
      <sz val="11"/>
      <color theme="1"/>
      <name val="Calibri"/>
      <family val="2"/>
      <scheme val="minor"/>
    </font>
    <font>
      <sz val="11"/>
      <color theme="0"/>
      <name val="Calibri"/>
      <family val="2"/>
      <scheme val="minor"/>
    </font>
    <font>
      <b/>
      <sz val="28"/>
      <color theme="0"/>
      <name val="Calibri"/>
      <family val="2"/>
      <scheme val="minor"/>
    </font>
    <font>
      <b/>
      <u/>
      <sz val="28"/>
      <color theme="0"/>
      <name val="Calibri"/>
      <family val="2"/>
      <scheme val="minor"/>
    </font>
    <font>
      <b/>
      <sz val="26"/>
      <color theme="0"/>
      <name val="Calibri"/>
      <family val="2"/>
      <scheme val="minor"/>
    </font>
    <font>
      <sz val="12"/>
      <color theme="1"/>
      <name val="Calibri"/>
      <family val="2"/>
      <scheme val="minor"/>
    </font>
    <font>
      <b/>
      <sz val="11"/>
      <name val="Calibri"/>
      <family val="2"/>
      <scheme val="minor"/>
    </font>
    <font>
      <sz val="10"/>
      <color theme="1"/>
      <name val="Calibri"/>
      <family val="2"/>
      <scheme val="minor"/>
    </font>
    <font>
      <sz val="24"/>
      <color theme="0"/>
      <name val="Calibri"/>
      <family val="2"/>
      <scheme val="minor"/>
    </font>
    <font>
      <b/>
      <sz val="24"/>
      <color theme="0"/>
      <name val="Calibri"/>
      <family val="2"/>
      <scheme val="minor"/>
    </font>
    <font>
      <sz val="11"/>
      <name val="Calibri"/>
      <family val="2"/>
      <scheme val="minor"/>
    </font>
    <font>
      <b/>
      <sz val="18"/>
      <color theme="0"/>
      <name val="Calibri"/>
      <family val="2"/>
      <scheme val="minor"/>
    </font>
    <font>
      <sz val="18"/>
      <color theme="1"/>
      <name val="Calibri"/>
      <family val="2"/>
      <scheme val="minor"/>
    </font>
    <font>
      <b/>
      <sz val="11"/>
      <color rgb="FF000000"/>
      <name val="Calibri"/>
      <family val="2"/>
      <scheme val="minor"/>
    </font>
    <font>
      <b/>
      <sz val="11"/>
      <color rgb="FF000000"/>
      <name val="Calibri"/>
      <family val="2"/>
    </font>
  </fonts>
  <fills count="18">
    <fill>
      <patternFill patternType="none"/>
    </fill>
    <fill>
      <patternFill patternType="gray125"/>
    </fill>
    <fill>
      <patternFill patternType="solid">
        <fgColor theme="5"/>
      </patternFill>
    </fill>
    <fill>
      <patternFill patternType="solid">
        <fgColor rgb="FFA50021"/>
        <bgColor indexed="64"/>
      </patternFill>
    </fill>
    <fill>
      <patternFill patternType="solid">
        <fgColor rgb="FFFF9797"/>
        <bgColor indexed="64"/>
      </patternFill>
    </fill>
    <fill>
      <patternFill patternType="solid">
        <fgColor theme="5" tint="0.39997558519241921"/>
        <bgColor indexed="64"/>
      </patternFill>
    </fill>
    <fill>
      <patternFill patternType="solid">
        <fgColor theme="7" tint="0.79998168889431442"/>
        <bgColor indexed="64"/>
      </patternFill>
    </fill>
    <fill>
      <patternFill patternType="solid">
        <fgColor theme="5" tint="0.79998168889431442"/>
        <bgColor indexed="64"/>
      </patternFill>
    </fill>
    <fill>
      <patternFill patternType="solid">
        <fgColor rgb="FF92D050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rgb="FFFF7C80"/>
        <bgColor indexed="64"/>
      </patternFill>
    </fill>
    <fill>
      <patternFill patternType="solid">
        <fgColor theme="9" tint="0.59999389629810485"/>
        <bgColor indexed="64"/>
      </patternFill>
    </fill>
    <fill>
      <patternFill patternType="solid">
        <fgColor theme="9" tint="0.79998168889431442"/>
        <bgColor indexed="64"/>
      </patternFill>
    </fill>
    <fill>
      <patternFill patternType="solid">
        <fgColor rgb="FFFFCCCC"/>
        <bgColor indexed="64"/>
      </patternFill>
    </fill>
    <fill>
      <patternFill patternType="solid">
        <fgColor theme="7" tint="0.39997558519241921"/>
        <bgColor indexed="64"/>
      </patternFill>
    </fill>
    <fill>
      <patternFill patternType="solid">
        <fgColor rgb="FF00B0F0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rgb="FFFCE4D6"/>
        <bgColor indexed="64"/>
      </patternFill>
    </fill>
  </fills>
  <borders count="8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theme="0"/>
      </left>
      <right style="thin">
        <color theme="0"/>
      </right>
      <top/>
      <bottom/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</borders>
  <cellStyleXfs count="2">
    <xf numFmtId="0" fontId="0" fillId="0" borderId="0"/>
    <xf numFmtId="0" fontId="2" fillId="2" borderId="0" applyNumberFormat="0" applyBorder="0" applyAlignment="0" applyProtection="0"/>
  </cellStyleXfs>
  <cellXfs count="69">
    <xf numFmtId="0" fontId="0" fillId="0" borderId="0" xfId="0"/>
    <xf numFmtId="4" fontId="0" fillId="0" borderId="0" xfId="0" applyNumberFormat="1"/>
    <xf numFmtId="0" fontId="0" fillId="9" borderId="0" xfId="0" applyFill="1"/>
    <xf numFmtId="0" fontId="0" fillId="0" borderId="0" xfId="0" applyAlignment="1">
      <alignment wrapText="1"/>
    </xf>
    <xf numFmtId="0" fontId="0" fillId="0" borderId="0" xfId="0" applyBorder="1" applyAlignment="1">
      <alignment horizontal="center" vertical="center" wrapText="1"/>
    </xf>
    <xf numFmtId="0" fontId="0" fillId="0" borderId="0" xfId="0"/>
    <xf numFmtId="0" fontId="0" fillId="0" borderId="0" xfId="0"/>
    <xf numFmtId="4" fontId="2" fillId="0" borderId="2" xfId="1" applyNumberFormat="1" applyFill="1" applyBorder="1" applyAlignment="1" applyProtection="1">
      <alignment horizontal="center" vertical="center"/>
    </xf>
    <xf numFmtId="4" fontId="0" fillId="0" borderId="2" xfId="0" applyNumberFormat="1" applyFill="1" applyBorder="1" applyProtection="1"/>
    <xf numFmtId="4" fontId="0" fillId="0" borderId="2" xfId="0" applyNumberFormat="1" applyBorder="1" applyProtection="1"/>
    <xf numFmtId="4" fontId="7" fillId="7" borderId="1" xfId="0" applyNumberFormat="1" applyFont="1" applyFill="1" applyBorder="1" applyAlignment="1" applyProtection="1">
      <alignment horizontal="center" vertical="center" wrapText="1"/>
    </xf>
    <xf numFmtId="4" fontId="7" fillId="4" borderId="1" xfId="0" applyNumberFormat="1" applyFont="1" applyFill="1" applyBorder="1" applyAlignment="1" applyProtection="1">
      <alignment horizontal="center" vertical="center" wrapText="1"/>
    </xf>
    <xf numFmtId="4" fontId="0" fillId="0" borderId="0" xfId="0" applyNumberFormat="1" applyFill="1" applyBorder="1" applyAlignment="1">
      <alignment horizontal="center" vertical="center"/>
    </xf>
    <xf numFmtId="4" fontId="7" fillId="11" borderId="1" xfId="0" applyNumberFormat="1" applyFont="1" applyFill="1" applyBorder="1" applyAlignment="1" applyProtection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4" fontId="0" fillId="0" borderId="0" xfId="0" applyNumberFormat="1"/>
    <xf numFmtId="0" fontId="0" fillId="9" borderId="0" xfId="0" applyFill="1"/>
    <xf numFmtId="4" fontId="0" fillId="0" borderId="1" xfId="0" applyNumberFormat="1" applyFill="1" applyBorder="1" applyAlignment="1">
      <alignment horizontal="center" vertical="center"/>
    </xf>
    <xf numFmtId="0" fontId="0" fillId="0" borderId="0" xfId="0" applyFill="1" applyBorder="1" applyAlignment="1">
      <alignment horizontal="center" vertical="center" wrapText="1"/>
    </xf>
    <xf numFmtId="4" fontId="8" fillId="0" borderId="0" xfId="0" applyNumberFormat="1" applyFont="1" applyFill="1" applyBorder="1" applyAlignment="1">
      <alignment horizontal="center" vertical="center" wrapText="1"/>
    </xf>
    <xf numFmtId="164" fontId="0" fillId="0" borderId="0" xfId="0" applyNumberFormat="1" applyFill="1" applyBorder="1" applyAlignment="1">
      <alignment horizontal="center"/>
    </xf>
    <xf numFmtId="0" fontId="0" fillId="0" borderId="0" xfId="0" applyFill="1" applyBorder="1"/>
    <xf numFmtId="164" fontId="0" fillId="0" borderId="1" xfId="0" applyNumberFormat="1" applyBorder="1" applyAlignment="1">
      <alignment horizontal="center" vertical="center"/>
    </xf>
    <xf numFmtId="0" fontId="0" fillId="0" borderId="0" xfId="0" applyAlignment="1">
      <alignment wrapText="1"/>
    </xf>
    <xf numFmtId="4" fontId="7" fillId="10" borderId="1" xfId="0" applyNumberFormat="1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4" fontId="7" fillId="0" borderId="1" xfId="0" applyNumberFormat="1" applyFont="1" applyFill="1" applyBorder="1" applyAlignment="1" applyProtection="1">
      <alignment horizontal="center" vertical="center" wrapText="1"/>
    </xf>
    <xf numFmtId="4" fontId="7" fillId="0" borderId="0" xfId="0" applyNumberFormat="1" applyFont="1" applyFill="1" applyBorder="1" applyAlignment="1" applyProtection="1">
      <alignment horizontal="center" vertical="center" wrapText="1"/>
    </xf>
    <xf numFmtId="0" fontId="0" fillId="0" borderId="0" xfId="0" applyFill="1" applyAlignment="1">
      <alignment wrapText="1"/>
    </xf>
    <xf numFmtId="0" fontId="1" fillId="6" borderId="1" xfId="0" applyFont="1" applyFill="1" applyBorder="1" applyAlignment="1">
      <alignment horizontal="center" vertical="center" wrapText="1"/>
    </xf>
    <xf numFmtId="0" fontId="0" fillId="8" borderId="1" xfId="0" applyFill="1" applyBorder="1" applyAlignment="1">
      <alignment horizontal="center" vertical="center" wrapText="1"/>
    </xf>
    <xf numFmtId="0" fontId="6" fillId="15" borderId="1" xfId="0" applyFont="1" applyFill="1" applyBorder="1" applyAlignment="1">
      <alignment horizontal="center" vertical="center" wrapText="1"/>
    </xf>
    <xf numFmtId="0" fontId="9" fillId="0" borderId="0" xfId="0" applyFont="1" applyAlignment="1">
      <alignment horizontal="center" vertical="center"/>
    </xf>
    <xf numFmtId="164" fontId="2" fillId="0" borderId="0" xfId="0" applyNumberFormat="1" applyFont="1" applyFill="1" applyBorder="1" applyAlignment="1">
      <alignment horizontal="center"/>
    </xf>
    <xf numFmtId="0" fontId="11" fillId="0" borderId="0" xfId="0" applyFont="1"/>
    <xf numFmtId="4" fontId="11" fillId="0" borderId="0" xfId="0" applyNumberFormat="1" applyFont="1"/>
    <xf numFmtId="0" fontId="7" fillId="5" borderId="1" xfId="0" applyFont="1" applyFill="1" applyBorder="1" applyAlignment="1">
      <alignment horizontal="center" vertical="center" wrapText="1"/>
    </xf>
    <xf numFmtId="4" fontId="0" fillId="16" borderId="1" xfId="0" applyNumberFormat="1" applyFill="1" applyBorder="1" applyAlignment="1" applyProtection="1">
      <alignment horizontal="center" vertical="center"/>
      <protection locked="0"/>
    </xf>
    <xf numFmtId="164" fontId="1" fillId="13" borderId="1" xfId="0" applyNumberFormat="1" applyFont="1" applyFill="1" applyBorder="1" applyAlignment="1">
      <alignment horizontal="center" vertical="center" wrapText="1"/>
    </xf>
    <xf numFmtId="0" fontId="0" fillId="12" borderId="1" xfId="0" applyNumberFormat="1" applyFill="1" applyBorder="1" applyAlignment="1">
      <alignment horizontal="center" vertical="center"/>
    </xf>
    <xf numFmtId="164" fontId="0" fillId="7" borderId="1" xfId="0" applyNumberFormat="1" applyFill="1" applyBorder="1" applyAlignment="1">
      <alignment horizontal="center" vertical="center"/>
    </xf>
    <xf numFmtId="164" fontId="0" fillId="0" borderId="1" xfId="0" applyNumberFormat="1" applyFill="1" applyBorder="1" applyAlignment="1" applyProtection="1">
      <alignment horizontal="center" vertical="center"/>
    </xf>
    <xf numFmtId="4" fontId="12" fillId="3" borderId="0" xfId="1" applyNumberFormat="1" applyFont="1" applyFill="1" applyBorder="1" applyAlignment="1" applyProtection="1">
      <alignment horizontal="center" vertical="center"/>
    </xf>
    <xf numFmtId="0" fontId="13" fillId="0" borderId="0" xfId="0" applyFont="1"/>
    <xf numFmtId="164" fontId="0" fillId="14" borderId="1" xfId="0" applyNumberFormat="1" applyFill="1" applyBorder="1" applyAlignment="1" applyProtection="1">
      <alignment horizontal="center" vertical="center"/>
      <protection locked="0"/>
    </xf>
    <xf numFmtId="0" fontId="1" fillId="8" borderId="1" xfId="0" applyFont="1" applyFill="1" applyBorder="1" applyAlignment="1">
      <alignment horizontal="center" vertical="center" wrapText="1"/>
    </xf>
    <xf numFmtId="164" fontId="0" fillId="0" borderId="0" xfId="0" applyNumberFormat="1"/>
    <xf numFmtId="0" fontId="11" fillId="0" borderId="0" xfId="0" applyFont="1" applyBorder="1" applyAlignment="1">
      <alignment horizontal="center" vertical="center" wrapText="1"/>
    </xf>
    <xf numFmtId="0" fontId="14" fillId="0" borderId="1" xfId="0" applyFont="1" applyBorder="1" applyAlignment="1">
      <alignment horizontal="center" vertical="center" wrapText="1"/>
    </xf>
    <xf numFmtId="4" fontId="15" fillId="0" borderId="1" xfId="0" applyNumberFormat="1" applyFont="1" applyBorder="1" applyAlignment="1">
      <alignment horizontal="center" vertical="center" wrapText="1"/>
    </xf>
    <xf numFmtId="0" fontId="0" fillId="0" borderId="4" xfId="0" applyBorder="1" applyAlignment="1">
      <alignment horizontal="center" vertical="center" wrapText="1"/>
    </xf>
    <xf numFmtId="0" fontId="0" fillId="0" borderId="5" xfId="0" applyBorder="1" applyAlignment="1">
      <alignment horizontal="center" vertical="center" wrapText="1"/>
    </xf>
    <xf numFmtId="0" fontId="0" fillId="0" borderId="3" xfId="0" applyBorder="1" applyAlignment="1">
      <alignment horizontal="center" vertical="center" wrapText="1"/>
    </xf>
    <xf numFmtId="4" fontId="3" fillId="3" borderId="0" xfId="1" applyNumberFormat="1" applyFont="1" applyFill="1" applyBorder="1" applyAlignment="1" applyProtection="1">
      <alignment horizontal="center" vertical="center"/>
    </xf>
    <xf numFmtId="0" fontId="6" fillId="0" borderId="0" xfId="0" applyFont="1" applyBorder="1" applyAlignment="1" applyProtection="1">
      <alignment horizontal="center" vertical="center" wrapText="1"/>
      <protection locked="0"/>
    </xf>
    <xf numFmtId="4" fontId="12" fillId="3" borderId="0" xfId="1" applyNumberFormat="1" applyFont="1" applyFill="1" applyBorder="1" applyAlignment="1" applyProtection="1">
      <alignment horizontal="center" vertical="center" wrapText="1"/>
    </xf>
    <xf numFmtId="0" fontId="7" fillId="5" borderId="4" xfId="0" applyFont="1" applyFill="1" applyBorder="1" applyAlignment="1">
      <alignment horizontal="center" vertical="center"/>
    </xf>
    <xf numFmtId="0" fontId="7" fillId="5" borderId="5" xfId="0" applyFont="1" applyFill="1" applyBorder="1" applyAlignment="1">
      <alignment horizontal="center" vertical="center"/>
    </xf>
    <xf numFmtId="0" fontId="7" fillId="5" borderId="3" xfId="0" applyFont="1" applyFill="1" applyBorder="1" applyAlignment="1">
      <alignment horizontal="center" vertical="center"/>
    </xf>
    <xf numFmtId="0" fontId="0" fillId="0" borderId="6" xfId="0" applyBorder="1" applyAlignment="1">
      <alignment horizontal="center" vertical="center" wrapText="1"/>
    </xf>
    <xf numFmtId="0" fontId="0" fillId="0" borderId="7" xfId="0" applyBorder="1" applyAlignment="1">
      <alignment horizontal="center" vertical="center" wrapText="1"/>
    </xf>
    <xf numFmtId="4" fontId="5" fillId="3" borderId="0" xfId="1" applyNumberFormat="1" applyFont="1" applyFill="1" applyBorder="1" applyAlignment="1" applyProtection="1">
      <alignment horizontal="center" vertical="center"/>
    </xf>
    <xf numFmtId="3" fontId="11" fillId="0" borderId="1" xfId="0" applyNumberFormat="1" applyFont="1" applyFill="1" applyBorder="1" applyAlignment="1" applyProtection="1">
      <alignment horizontal="center" vertical="center" wrapText="1"/>
    </xf>
    <xf numFmtId="0" fontId="0" fillId="0" borderId="1" xfId="0" applyBorder="1" applyAlignment="1">
      <alignment horizontal="center" vertical="center" wrapText="1"/>
    </xf>
    <xf numFmtId="4" fontId="10" fillId="3" borderId="0" xfId="1" applyNumberFormat="1" applyFont="1" applyFill="1" applyBorder="1" applyAlignment="1" applyProtection="1">
      <alignment horizontal="center" vertical="center"/>
    </xf>
    <xf numFmtId="0" fontId="0" fillId="0" borderId="1" xfId="0" applyFill="1" applyBorder="1" applyAlignment="1">
      <alignment horizontal="center" vertical="center" wrapText="1"/>
    </xf>
    <xf numFmtId="4" fontId="0" fillId="0" borderId="1" xfId="0" applyNumberFormat="1" applyFill="1" applyBorder="1" applyAlignment="1" applyProtection="1">
      <alignment horizontal="center" vertical="center"/>
    </xf>
    <xf numFmtId="164" fontId="0" fillId="17" borderId="1" xfId="0" applyNumberFormat="1" applyFill="1" applyBorder="1" applyAlignment="1" applyProtection="1">
      <alignment horizontal="center" vertical="center"/>
    </xf>
    <xf numFmtId="164" fontId="0" fillId="13" borderId="1" xfId="0" applyNumberFormat="1" applyFill="1" applyBorder="1" applyAlignment="1" applyProtection="1">
      <alignment horizontal="center" vertical="center"/>
    </xf>
  </cellXfs>
  <cellStyles count="2">
    <cellStyle name="Énfasis2" xfId="1" builtinId="33"/>
    <cellStyle name="Normal" xfId="0" builtinId="0"/>
  </cellStyles>
  <dxfs count="0"/>
  <tableStyles count="0" defaultTableStyle="TableStyleMedium2" defaultPivotStyle="PivotStyleLight16"/>
  <colors>
    <mruColors>
      <color rgb="FFFCE4D6"/>
      <color rgb="FFFFCCCC"/>
      <color rgb="FFFF7C80"/>
      <color rgb="FFFF9999"/>
      <color rgb="FFFFB7B7"/>
    </mruColors>
  </colors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worksheet" Target="worksheets/sheet3.xml"/><Relationship Id="rId7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/Relationships>
</file>

<file path=xl/drawings/_rels/drawing1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2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_rels/drawing3.xml.rels><?xml version="1.0" encoding="UTF-8" standalone="yes"?>
<Relationships xmlns="http://schemas.openxmlformats.org/package/2006/relationships"><Relationship Id="rId1" Type="http://schemas.openxmlformats.org/officeDocument/2006/relationships/image" Target="../media/image1.jpe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7</xdr:col>
      <xdr:colOff>310244</xdr:colOff>
      <xdr:row>0</xdr:row>
      <xdr:rowOff>146957</xdr:rowOff>
    </xdr:from>
    <xdr:to>
      <xdr:col>7</xdr:col>
      <xdr:colOff>1386570</xdr:colOff>
      <xdr:row>1</xdr:row>
      <xdr:rowOff>403551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3340444" y="146957"/>
          <a:ext cx="1076326" cy="724680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2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1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drawings/drawing3.xml><?xml version="1.0" encoding="utf-8"?>
<xdr:wsDr xmlns:xdr="http://schemas.openxmlformats.org/drawingml/2006/spreadsheetDrawing" xmlns:a="http://schemas.openxmlformats.org/drawingml/2006/main">
  <xdr:twoCellAnchor editAs="oneCell">
    <xdr:from>
      <xdr:col>6</xdr:col>
      <xdr:colOff>38100</xdr:colOff>
      <xdr:row>0</xdr:row>
      <xdr:rowOff>266700</xdr:rowOff>
    </xdr:from>
    <xdr:to>
      <xdr:col>6</xdr:col>
      <xdr:colOff>1114426</xdr:colOff>
      <xdr:row>2</xdr:row>
      <xdr:rowOff>66094</xdr:rowOff>
    </xdr:to>
    <xdr:pic>
      <xdr:nvPicPr>
        <xdr:cNvPr id="2" name="Imagen 1" descr="http://intranet.fremap.es/Imagenes/Logos/freroblan_v.jpg">
          <a:extLst>
            <a:ext uri="{FF2B5EF4-FFF2-40B4-BE49-F238E27FC236}">
              <a16:creationId xmlns:a16="http://schemas.microsoft.com/office/drawing/2014/main" id="{00000000-0008-0000-0200-000002000000}"/>
            </a:ext>
          </a:extLst>
        </xdr:cNvPr>
        <xdr:cNvPicPr>
          <a:picLocks noChangeAspect="1" noChangeArrowheads="1"/>
        </xdr:cNvPicPr>
      </xdr:nvPicPr>
      <xdr:blipFill rotWithShape="1">
        <a:blip xmlns:r="http://schemas.openxmlformats.org/officeDocument/2006/relationships" r:embed="rId1" cstate="print">
          <a:extLst>
            <a:ext uri="{28A0092B-C50C-407E-A947-70E740481C1C}">
              <a14:useLocalDpi xmlns:a14="http://schemas.microsoft.com/office/drawing/2010/main" val="0"/>
            </a:ext>
          </a:extLst>
        </a:blip>
        <a:srcRect l="10926" t="12779" r="10274" b="29712"/>
        <a:stretch/>
      </xdr:blipFill>
      <xdr:spPr bwMode="auto">
        <a:xfrm>
          <a:off x="11258550" y="266700"/>
          <a:ext cx="1076326" cy="713794"/>
        </a:xfrm>
        <a:prstGeom prst="rect">
          <a:avLst/>
        </a:prstGeom>
        <a:noFill/>
        <a:extLst>
          <a:ext uri="{909E8E84-426E-40DD-AFC4-6F175D3DCCD1}">
            <a14:hiddenFill xmlns:a14="http://schemas.microsoft.com/office/drawing/2010/main">
              <a:solidFill>
                <a:srgbClr val="FFFFFF"/>
              </a:solidFill>
            </a14:hiddenFill>
          </a:ext>
        </a:extLst>
      </xdr:spPr>
    </xdr:pic>
    <xdr:clientData/>
  </xdr:twoCellAnchor>
</xdr:wsDr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2.xml"/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3.xml"/><Relationship Id="rId1" Type="http://schemas.openxmlformats.org/officeDocument/2006/relationships/printerSettings" Target="../printerSettings/printerSettings3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I17"/>
  <sheetViews>
    <sheetView tabSelected="1" zoomScale="70" zoomScaleNormal="70" workbookViewId="0">
      <selection activeCell="F9" sqref="F9"/>
    </sheetView>
  </sheetViews>
  <sheetFormatPr baseColWidth="10" defaultColWidth="9.109375" defaultRowHeight="14.4" x14ac:dyDescent="0.3"/>
  <cols>
    <col min="1" max="1" width="29.44140625" customWidth="1"/>
    <col min="2" max="2" width="22.33203125" style="3" customWidth="1"/>
    <col min="3" max="3" width="36.33203125" customWidth="1"/>
    <col min="4" max="4" width="25.33203125" customWidth="1"/>
    <col min="5" max="5" width="28.109375" customWidth="1"/>
    <col min="6" max="6" width="28.109375" style="5" customWidth="1"/>
    <col min="7" max="7" width="20.109375" customWidth="1"/>
    <col min="8" max="8" width="26.33203125" style="1" customWidth="1"/>
    <col min="9" max="10" width="9.109375" customWidth="1"/>
  </cols>
  <sheetData>
    <row r="1" spans="1:9" ht="36.6" x14ac:dyDescent="0.3">
      <c r="A1" s="53" t="s">
        <v>26</v>
      </c>
      <c r="B1" s="53"/>
      <c r="C1" s="53"/>
      <c r="D1" s="53"/>
      <c r="E1" s="53"/>
      <c r="F1" s="53"/>
      <c r="G1" s="53"/>
      <c r="H1" s="53"/>
      <c r="I1" s="6"/>
    </row>
    <row r="2" spans="1:9" s="43" customFormat="1" ht="51.6" customHeight="1" x14ac:dyDescent="0.45">
      <c r="A2" s="55" t="s">
        <v>25</v>
      </c>
      <c r="B2" s="55"/>
      <c r="C2" s="55"/>
      <c r="D2" s="55"/>
      <c r="E2" s="55"/>
      <c r="F2" s="55"/>
      <c r="G2" s="55"/>
      <c r="H2" s="42"/>
    </row>
    <row r="3" spans="1:9" ht="33.6" x14ac:dyDescent="0.3">
      <c r="A3" s="61" t="s">
        <v>24</v>
      </c>
      <c r="B3" s="61"/>
      <c r="C3" s="61"/>
      <c r="D3" s="61"/>
      <c r="E3" s="61"/>
      <c r="F3" s="61"/>
      <c r="G3" s="61"/>
      <c r="H3" s="61"/>
      <c r="I3" s="6"/>
    </row>
    <row r="4" spans="1:9" x14ac:dyDescent="0.3">
      <c r="A4" s="6"/>
      <c r="B4" s="23"/>
      <c r="C4" s="7"/>
      <c r="D4" s="7"/>
      <c r="E4" s="8"/>
      <c r="F4" s="8"/>
      <c r="G4" s="8"/>
      <c r="H4" s="9"/>
      <c r="I4" s="6"/>
    </row>
    <row r="5" spans="1:9" ht="84.75" customHeight="1" x14ac:dyDescent="0.3">
      <c r="A5" s="54" t="s">
        <v>0</v>
      </c>
      <c r="B5" s="54"/>
      <c r="C5" s="54"/>
      <c r="D5" s="54"/>
      <c r="E5" s="54"/>
      <c r="F5" s="54"/>
      <c r="G5" s="54"/>
      <c r="H5" s="54"/>
      <c r="I5" s="6"/>
    </row>
    <row r="7" spans="1:9" ht="90" customHeight="1" x14ac:dyDescent="0.3">
      <c r="A7" s="56" t="s">
        <v>1</v>
      </c>
      <c r="B7" s="57"/>
      <c r="C7" s="58"/>
      <c r="D7" s="36" t="s">
        <v>12</v>
      </c>
      <c r="E7" s="36" t="s">
        <v>13</v>
      </c>
      <c r="F7" s="36" t="s">
        <v>14</v>
      </c>
      <c r="G7" s="29" t="s">
        <v>5</v>
      </c>
      <c r="H7" s="24" t="s">
        <v>6</v>
      </c>
      <c r="I7" s="6"/>
    </row>
    <row r="8" spans="1:9" ht="15" customHeight="1" x14ac:dyDescent="0.3">
      <c r="A8" s="6"/>
      <c r="B8" s="23"/>
      <c r="C8" s="23"/>
      <c r="D8" s="6"/>
      <c r="E8" s="6"/>
      <c r="F8" s="6"/>
      <c r="G8" s="6"/>
      <c r="H8" s="6"/>
      <c r="I8" s="6"/>
    </row>
    <row r="9" spans="1:9" ht="29.25" customHeight="1" x14ac:dyDescent="0.3">
      <c r="A9" s="59" t="s">
        <v>27</v>
      </c>
      <c r="B9" s="59" t="s">
        <v>28</v>
      </c>
      <c r="C9" s="48" t="s">
        <v>29</v>
      </c>
      <c r="D9" s="66">
        <v>550</v>
      </c>
      <c r="E9" s="66">
        <v>5500</v>
      </c>
      <c r="F9" s="67">
        <v>45</v>
      </c>
      <c r="G9" s="44"/>
      <c r="H9" s="68" t="str">
        <f>+IF(G9&lt;=0,"Precio no válido",IF(G9&gt;F9,"Precio no válido",ROUND(D9*G9,2)))</f>
        <v>Precio no válido</v>
      </c>
      <c r="I9" s="6"/>
    </row>
    <row r="10" spans="1:9" ht="34.799999999999997" customHeight="1" x14ac:dyDescent="0.3">
      <c r="A10" s="60"/>
      <c r="B10" s="60"/>
      <c r="C10" s="49" t="s">
        <v>4</v>
      </c>
      <c r="D10" s="66"/>
      <c r="E10" s="66">
        <v>5500</v>
      </c>
      <c r="F10" s="67">
        <v>1.2</v>
      </c>
      <c r="G10" s="44"/>
      <c r="H10" s="68" t="str">
        <f>+IF(G10&lt;=0,"Precio no válido",IF(G10&gt;F10,"Precio no válido",ROUND(E10*G10,2)))</f>
        <v>Precio no válido</v>
      </c>
      <c r="I10" s="6"/>
    </row>
    <row r="11" spans="1:9" ht="15" customHeight="1" x14ac:dyDescent="0.3">
      <c r="A11" s="4"/>
      <c r="B11" s="4"/>
      <c r="C11" s="4"/>
      <c r="D11" s="4"/>
      <c r="E11" s="4"/>
      <c r="F11" s="47"/>
      <c r="G11" s="4"/>
      <c r="H11" s="4"/>
      <c r="I11" s="6"/>
    </row>
    <row r="12" spans="1:9" ht="31.8" customHeight="1" x14ac:dyDescent="0.3">
      <c r="A12" s="50" t="s">
        <v>11</v>
      </c>
      <c r="B12" s="51"/>
      <c r="C12" s="52"/>
      <c r="D12" s="62" t="s">
        <v>30</v>
      </c>
      <c r="E12" s="62"/>
      <c r="F12" s="62"/>
      <c r="G12" s="6"/>
      <c r="H12" s="6"/>
      <c r="I12" s="6"/>
    </row>
    <row r="13" spans="1:9" s="2" customFormat="1" ht="25.8" customHeight="1" x14ac:dyDescent="0.3">
      <c r="A13" s="18"/>
      <c r="B13" s="27"/>
      <c r="C13" s="19"/>
      <c r="D13" s="12"/>
      <c r="E13" s="20"/>
      <c r="F13" s="20"/>
      <c r="G13" s="6"/>
      <c r="H13" s="33"/>
      <c r="I13" s="6"/>
    </row>
    <row r="14" spans="1:9" ht="97.8" customHeight="1" x14ac:dyDescent="0.3">
      <c r="A14" s="6"/>
      <c r="B14" s="13" t="s">
        <v>8</v>
      </c>
      <c r="C14" s="22" t="str">
        <f>+IF(COUNTIF(H6:H12,"Precio no válido"),"Precio no válido",IF(SUM(H6:H12)&lt;=0,"Precio no válido",(SUM(H6:H12)*2)))</f>
        <v>Precio no válido</v>
      </c>
      <c r="D14" s="45" t="s">
        <v>3</v>
      </c>
      <c r="E14" s="32">
        <f>COUNT(G9:G10)</f>
        <v>0</v>
      </c>
      <c r="F14" s="32"/>
      <c r="H14" s="15"/>
      <c r="I14" s="6"/>
    </row>
    <row r="16" spans="1:9" x14ac:dyDescent="0.3">
      <c r="C16" s="46"/>
    </row>
    <row r="17" spans="3:3" x14ac:dyDescent="0.3">
      <c r="C17" s="46"/>
    </row>
  </sheetData>
  <sheetProtection algorithmName="SHA-512" hashValue="2YlFqD4944CT9pNvSORyp05Dyj44OKkfWW8sfphL03yB7BtmgpLfelq7pstGyQiiqc9XpG8Z/fIhmgmH8STT+g==" saltValue="zsCKpZZ0SEUFVuCZA1ii7A==" spinCount="100000" sheet="1" objects="1" scenarios="1"/>
  <mergeCells count="9">
    <mergeCell ref="A12:C12"/>
    <mergeCell ref="A1:H1"/>
    <mergeCell ref="A5:H5"/>
    <mergeCell ref="A2:G2"/>
    <mergeCell ref="A7:C7"/>
    <mergeCell ref="A9:A10"/>
    <mergeCell ref="B9:B10"/>
    <mergeCell ref="A3:H3"/>
    <mergeCell ref="D12:F12"/>
  </mergeCells>
  <dataValidations count="2">
    <dataValidation allowBlank="1" showInputMessage="1" showErrorMessage="1" errorTitle="Error en los decimales" error="Se deben incluir como máximo dos decimales" sqref="G8" xr:uid="{00000000-0002-0000-0000-000000000000}"/>
    <dataValidation type="custom" allowBlank="1" showInputMessage="1" showErrorMessage="1" errorTitle="NÚMERO DE DECIMALES INCORRECTO" error="Se deben incluir como máximo dos decimales" sqref="G9:G11" xr:uid="{00000000-0002-0000-0000-000001000000}">
      <formula1>G9*100=INT(G9*100)</formula1>
    </dataValidation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100-000000000000}">
  <dimension ref="A1:L15"/>
  <sheetViews>
    <sheetView topLeftCell="E1" zoomScale="70" zoomScaleNormal="70" workbookViewId="0">
      <selection activeCell="J9" sqref="J9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3" t="s">
        <v>10</v>
      </c>
      <c r="B1" s="53"/>
      <c r="C1" s="53"/>
      <c r="D1" s="53"/>
      <c r="E1" s="53"/>
      <c r="F1" s="53"/>
      <c r="G1" s="53"/>
    </row>
    <row r="2" spans="1:12" ht="36" customHeight="1" x14ac:dyDescent="0.3">
      <c r="A2" s="64" t="s">
        <v>15</v>
      </c>
      <c r="B2" s="64"/>
      <c r="C2" s="64"/>
      <c r="D2" s="64"/>
      <c r="E2" s="64"/>
      <c r="F2" s="64"/>
      <c r="G2" s="14"/>
    </row>
    <row r="3" spans="1:12" ht="33.6" x14ac:dyDescent="0.3">
      <c r="A3" s="61" t="s">
        <v>16</v>
      </c>
      <c r="B3" s="61"/>
      <c r="C3" s="61"/>
      <c r="D3" s="61"/>
      <c r="E3" s="61"/>
      <c r="F3" s="61"/>
      <c r="G3" s="61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4" t="s">
        <v>0</v>
      </c>
      <c r="B5" s="54"/>
      <c r="C5" s="54"/>
      <c r="D5" s="54"/>
      <c r="E5" s="54"/>
      <c r="F5" s="54"/>
      <c r="G5" s="54"/>
    </row>
    <row r="7" spans="1:12" ht="75" customHeight="1" x14ac:dyDescent="0.3">
      <c r="A7" s="56" t="s">
        <v>1</v>
      </c>
      <c r="B7" s="57"/>
      <c r="C7" s="58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">
      <c r="B8" s="28"/>
      <c r="C8" s="23"/>
      <c r="G8" s="6"/>
    </row>
    <row r="9" spans="1:12" ht="28.8" x14ac:dyDescent="0.3">
      <c r="A9" s="63" t="s">
        <v>21</v>
      </c>
      <c r="B9" s="65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63"/>
      <c r="B10" s="65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63" t="s">
        <v>11</v>
      </c>
      <c r="B11" s="63"/>
      <c r="C11" s="63"/>
      <c r="D11" s="62">
        <v>10</v>
      </c>
      <c r="E11" s="62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1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1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1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xl/worksheets/sheet3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200-000000000000}">
  <dimension ref="A1:L15"/>
  <sheetViews>
    <sheetView zoomScale="70" zoomScaleNormal="70" workbookViewId="0">
      <selection activeCell="C14" sqref="C14"/>
    </sheetView>
  </sheetViews>
  <sheetFormatPr baseColWidth="10" defaultColWidth="9.109375" defaultRowHeight="14.4" x14ac:dyDescent="0.3"/>
  <cols>
    <col min="1" max="1" width="29.44140625" style="6" customWidth="1"/>
    <col min="2" max="2" width="22.33203125" style="23" customWidth="1"/>
    <col min="3" max="3" width="36.33203125" style="6" customWidth="1"/>
    <col min="4" max="4" width="25.33203125" style="6" customWidth="1"/>
    <col min="5" max="5" width="28.109375" style="6" customWidth="1"/>
    <col min="6" max="6" width="26.88671875" style="6" customWidth="1"/>
    <col min="7" max="7" width="26.33203125" style="15" customWidth="1"/>
    <col min="8" max="8" width="22.33203125" style="6" customWidth="1"/>
    <col min="9" max="9" width="23.5546875" style="6" customWidth="1"/>
    <col min="10" max="10" width="24.109375" style="6" customWidth="1"/>
    <col min="11" max="16384" width="9.109375" style="6"/>
  </cols>
  <sheetData>
    <row r="1" spans="1:12" ht="36.6" x14ac:dyDescent="0.3">
      <c r="A1" s="53" t="s">
        <v>10</v>
      </c>
      <c r="B1" s="53"/>
      <c r="C1" s="53"/>
      <c r="D1" s="53"/>
      <c r="E1" s="53"/>
      <c r="F1" s="53"/>
      <c r="G1" s="53"/>
    </row>
    <row r="2" spans="1:12" ht="36" customHeight="1" x14ac:dyDescent="0.3">
      <c r="A2" s="64" t="s">
        <v>15</v>
      </c>
      <c r="B2" s="64"/>
      <c r="C2" s="64"/>
      <c r="D2" s="64"/>
      <c r="E2" s="64"/>
      <c r="F2" s="64"/>
      <c r="G2" s="14"/>
    </row>
    <row r="3" spans="1:12" ht="33.6" x14ac:dyDescent="0.3">
      <c r="A3" s="61" t="s">
        <v>16</v>
      </c>
      <c r="B3" s="61"/>
      <c r="C3" s="61"/>
      <c r="D3" s="61"/>
      <c r="E3" s="61"/>
      <c r="F3" s="61"/>
      <c r="G3" s="61"/>
    </row>
    <row r="4" spans="1:12" x14ac:dyDescent="0.3">
      <c r="C4" s="7"/>
      <c r="D4" s="7"/>
      <c r="E4" s="8"/>
      <c r="F4" s="8"/>
      <c r="G4" s="9"/>
    </row>
    <row r="5" spans="1:12" ht="96.75" customHeight="1" x14ac:dyDescent="0.3">
      <c r="A5" s="54" t="s">
        <v>0</v>
      </c>
      <c r="B5" s="54"/>
      <c r="C5" s="54"/>
      <c r="D5" s="54"/>
      <c r="E5" s="54"/>
      <c r="F5" s="54"/>
      <c r="G5" s="54"/>
    </row>
    <row r="7" spans="1:12" ht="75" customHeight="1" x14ac:dyDescent="0.3">
      <c r="A7" s="56" t="s">
        <v>1</v>
      </c>
      <c r="B7" s="57"/>
      <c r="C7" s="58"/>
      <c r="D7" s="36" t="s">
        <v>12</v>
      </c>
      <c r="E7" s="36" t="s">
        <v>13</v>
      </c>
      <c r="F7" s="36" t="s">
        <v>14</v>
      </c>
      <c r="G7" s="36" t="s">
        <v>17</v>
      </c>
      <c r="H7" s="29" t="s">
        <v>18</v>
      </c>
      <c r="I7" s="29" t="s">
        <v>19</v>
      </c>
      <c r="J7" s="24" t="s">
        <v>20</v>
      </c>
    </row>
    <row r="8" spans="1:12" ht="15" customHeight="1" x14ac:dyDescent="0.3">
      <c r="B8" s="28"/>
      <c r="C8" s="23"/>
      <c r="G8" s="6"/>
    </row>
    <row r="9" spans="1:12" ht="28.8" x14ac:dyDescent="0.3">
      <c r="A9" s="63" t="s">
        <v>21</v>
      </c>
      <c r="B9" s="65" t="s">
        <v>22</v>
      </c>
      <c r="C9" s="25" t="s">
        <v>9</v>
      </c>
      <c r="D9" s="17">
        <v>240</v>
      </c>
      <c r="E9" s="17">
        <v>600</v>
      </c>
      <c r="F9" s="40">
        <v>41</v>
      </c>
      <c r="G9" s="40">
        <v>36</v>
      </c>
      <c r="H9" s="37"/>
      <c r="I9" s="41">
        <f>D9*H9</f>
        <v>0</v>
      </c>
      <c r="J9" s="38" t="str">
        <f>IF(H9&lt;G9,"Precio por debajo del mínimo establecido",IF(H9&gt;F9,"Error precio","Precio unitario válido"))</f>
        <v>Precio por debajo del mínimo establecido</v>
      </c>
    </row>
    <row r="10" spans="1:12" ht="28.8" x14ac:dyDescent="0.3">
      <c r="A10" s="63"/>
      <c r="B10" s="65"/>
      <c r="C10" s="26" t="s">
        <v>4</v>
      </c>
      <c r="D10" s="17" t="s">
        <v>23</v>
      </c>
      <c r="E10" s="17">
        <v>4100</v>
      </c>
      <c r="F10" s="40">
        <v>0.75</v>
      </c>
      <c r="G10" s="40">
        <v>0.67</v>
      </c>
      <c r="H10" s="37"/>
      <c r="I10" s="41">
        <f>E10*H10</f>
        <v>0</v>
      </c>
      <c r="J10" s="38" t="str">
        <f>IF(H10&lt;G10,"Precio por debajo del mínimo establecido",IF(H10&gt;F10,"Error precio","Precio unitario válido"))</f>
        <v>Precio por debajo del mínimo establecido</v>
      </c>
    </row>
    <row r="11" spans="1:12" ht="53.25" customHeight="1" x14ac:dyDescent="0.3">
      <c r="A11" s="63" t="s">
        <v>11</v>
      </c>
      <c r="B11" s="63"/>
      <c r="C11" s="63"/>
      <c r="D11" s="62">
        <v>10</v>
      </c>
      <c r="E11" s="62"/>
      <c r="F11" s="40">
        <v>25</v>
      </c>
      <c r="G11" s="40">
        <v>22.5</v>
      </c>
      <c r="H11" s="37"/>
      <c r="I11" s="41">
        <f>D11*H11</f>
        <v>0</v>
      </c>
      <c r="J11" s="38" t="str">
        <f>IF(H11&lt;G11,"Precio por debajo del mínimo establecido",IF(H11&gt;F11,"Error precio","Precio unitario válido"))</f>
        <v>Precio por debajo del mínimo establecido</v>
      </c>
    </row>
    <row r="12" spans="1:12" s="16" customFormat="1" x14ac:dyDescent="0.3">
      <c r="A12" s="18"/>
      <c r="B12" s="27"/>
      <c r="C12" s="19"/>
      <c r="D12" s="12"/>
      <c r="E12" s="20"/>
      <c r="F12" s="21"/>
      <c r="G12" s="33">
        <f>SUM(G9:G11)</f>
        <v>59.17</v>
      </c>
      <c r="H12" s="6"/>
    </row>
    <row r="13" spans="1:12" ht="77.25" customHeight="1" x14ac:dyDescent="0.3">
      <c r="B13" s="10" t="s">
        <v>2</v>
      </c>
      <c r="C13" s="22">
        <v>13165</v>
      </c>
      <c r="E13" s="12"/>
    </row>
    <row r="14" spans="1:12" ht="81.75" customHeight="1" x14ac:dyDescent="0.3">
      <c r="B14" s="11" t="s">
        <v>7</v>
      </c>
      <c r="C14" s="22" t="str">
        <f>+IF(COUNTIF(J5:J11,"Error precio"),"Precio no válido",IF(SUM(I5:I11)&lt;=0,"Precio no válido",SUM(I5:I11)))</f>
        <v>Precio no válido</v>
      </c>
      <c r="D14" s="31" t="str">
        <f>+IF(E14=3,"Todas las casillas contienen un valor.","Oferta incompleta. Existen casillas sin valor introducido.")</f>
        <v>Oferta incompleta. Existen casillas sin valor introducido.</v>
      </c>
      <c r="E14" s="32">
        <f>+COUNT(H9:H11)</f>
        <v>0</v>
      </c>
      <c r="F14" s="34"/>
      <c r="G14" s="35"/>
      <c r="H14" s="34"/>
      <c r="I14" s="34"/>
      <c r="J14" s="34"/>
      <c r="K14" s="34"/>
      <c r="L14" s="34"/>
    </row>
    <row r="15" spans="1:12" ht="105.75" customHeight="1" x14ac:dyDescent="0.3">
      <c r="B15" s="13" t="s">
        <v>8</v>
      </c>
      <c r="C15" s="39" t="e">
        <f>C14*2</f>
        <v>#VALUE!</v>
      </c>
      <c r="D15" s="30" t="s">
        <v>3</v>
      </c>
    </row>
  </sheetData>
  <sheetProtection password="A28E" sheet="1" objects="1" scenarios="1"/>
  <mergeCells count="9">
    <mergeCell ref="A11:C11"/>
    <mergeCell ref="D11:E11"/>
    <mergeCell ref="A1:G1"/>
    <mergeCell ref="A2:F2"/>
    <mergeCell ref="A3:G3"/>
    <mergeCell ref="A5:G5"/>
    <mergeCell ref="A7:C7"/>
    <mergeCell ref="A9:A10"/>
    <mergeCell ref="B9:B10"/>
  </mergeCells>
  <dataValidations count="3">
    <dataValidation type="custom" allowBlank="1" showInputMessage="1" showErrorMessage="1" errorTitle="ERROR " error="Se deben incluir como máximo dos decimales y valores superiores a cero_x000a_" sqref="H9:H11" xr:uid="{00000000-0002-0000-0200-000000000000}">
      <formula1>AND(H9*100=INT(H9*100),H9&gt;0)</formula1>
    </dataValidation>
    <dataValidation type="custom" allowBlank="1" showInputMessage="1" showErrorMessage="1" errorTitle="NÚMERO DE DECIMALES INCORRECTO" error="Se deben incluir como máximo dos decimales" sqref="I9:I11" xr:uid="{00000000-0002-0000-0200-000001000000}">
      <formula1>I9*100=INT(I9*100)</formula1>
    </dataValidation>
    <dataValidation allowBlank="1" showInputMessage="1" showErrorMessage="1" errorTitle="Error en los decimales" error="Se deben incluir como máximo dos decimales" sqref="F8" xr:uid="{00000000-0002-0000-0200-000002000000}"/>
  </dataValidations>
  <pageMargins left="0.70866141732283472" right="0.70866141732283472" top="0.74803149606299213" bottom="0.74803149606299213" header="0.31496062992125984" footer="0.31496062992125984"/>
  <pageSetup paperSize="9" scale="65" orientation="landscape" r:id="rId1"/>
  <drawing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3</vt:i4>
      </vt:variant>
    </vt:vector>
  </HeadingPairs>
  <TitlesOfParts>
    <vt:vector size="3" baseType="lpstr">
      <vt:lpstr>LOTE 5</vt:lpstr>
      <vt:lpstr>LOTE 1 (2)</vt:lpstr>
      <vt:lpstr>LOTE 1 (3)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2024-04-15T08:28:04Z</dcterms:modified>
</cp:coreProperties>
</file>